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4" i="1" l="1"/>
  <c r="B26" i="1"/>
  <c r="C34" i="1" l="1"/>
  <c r="B12" i="1" l="1"/>
  <c r="B9" i="1" s="1"/>
  <c r="B45" i="1" s="1"/>
  <c r="E12" i="1" l="1"/>
  <c r="D12" i="1"/>
  <c r="C12" i="1"/>
  <c r="C9" i="1" s="1"/>
  <c r="C45" i="1" s="1"/>
  <c r="E26" i="1"/>
  <c r="D26" i="1"/>
  <c r="C26" i="1"/>
  <c r="D34" i="1"/>
  <c r="E34" i="1"/>
  <c r="E9" i="1" l="1"/>
  <c r="E45" i="1" s="1"/>
  <c r="D9" i="1"/>
  <c r="D45" i="1" s="1"/>
</calcChain>
</file>

<file path=xl/sharedStrings.xml><?xml version="1.0" encoding="utf-8"?>
<sst xmlns="http://schemas.openxmlformats.org/spreadsheetml/2006/main" count="62" uniqueCount="54">
  <si>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</si>
  <si>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</si>
  <si>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</si>
  <si>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</si>
  <si>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</si>
  <si>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</si>
  <si>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</si>
  <si>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</si>
  <si>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</si>
  <si>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</si>
  <si>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финансирование не требуется</t>
  </si>
  <si>
    <t>Мероприятие 1.1.1. Организация  и проведение мониторинга межнациональных и межконфессиональных процессов на территории Кунгурского муниципального округа</t>
  </si>
  <si>
    <t>Мероприятие 1.1.3. Организация заседаний рабочей группы оперативного реагирования на конфликтные и предконфликтные ситуации в Кунгурском округе</t>
  </si>
  <si>
    <t>Мероприятие 1.1.4. Привлечение к работе в заседаниях рабочей группы оперативного реагирования иных экспертно-консультативных органах представителей НКО</t>
  </si>
  <si>
    <t>Мероприятие 1.1.5. Проведение совещаний, семинаров, круглых столов с руководителями муниципальных учреждений по вопросам предупреждения межнациональных конфликтов</t>
  </si>
  <si>
    <t>Мероприятие 1.1.6.Проведение круглых столов по вопросам адаптации мигрантов к правовым социально-экономическим условиям на территории Кунгурского муниципального округа</t>
  </si>
  <si>
    <t>Мероприятие 1.1.7. Проведение совещаний с представителями диаспор (национальных объединений) и  работодателями, использующими труд иностранных граждан</t>
  </si>
  <si>
    <t xml:space="preserve"> Основное мероприятие 1.2. Сохранение и развитие духовного и культурного потенциала народов, проживающих на территории Кунгурского муниципального округа, на основе идей и межэтнического и межконфессионального согласия</t>
  </si>
  <si>
    <t xml:space="preserve"> Мероприятие 1.2.4. Участие делегаций Кунгурского муниципального округа в ярмарках, выставках и форумах</t>
  </si>
  <si>
    <t xml:space="preserve"> Основное мероприятие 1.3. Содействие этнокультурному многообразию народов России, проживающих в Кунгурском муниципальном округе</t>
  </si>
  <si>
    <t xml:space="preserve"> Мероприятие 1.3.3. Организация и проведение мероприятий, посвященных Дню русского языка</t>
  </si>
  <si>
    <t>Доля граждан, положительно оценивающих состояние межнациональных и межконфессиональных отношений, от числа опрошенных, %</t>
  </si>
  <si>
    <t>Доля граждан, толерантно относящихся к представителям другой национальности, от числа опрошенных, %</t>
  </si>
  <si>
    <t>Мероприятие 1.1.2. Организация и проведение социального исследования на территории Кунгурского муниципального округа</t>
  </si>
  <si>
    <t>Доля граждан, удовлетворенных имеющимися возможностями реализации национальных потребностей, от числа опрошенных,  %</t>
  </si>
  <si>
    <t>Количество привлеченных организаций к работе в заседаниях рабочей группы оперативного реагирования, ед.</t>
  </si>
  <si>
    <t>Количество проведенных круглых столов по вопросам адаптации мигрантов к правовым и социально-экономическим условиям на территории Кунгурского муниципального округа, ед</t>
  </si>
  <si>
    <t>Количество мероприятий направленных на распространение знаний о народах России. ед</t>
  </si>
  <si>
    <t>Количество участников проведенных традиционных народных праздников, массовых мероприятий и акций, для народов России, проживающих на территории Кунгурского муниципального округа, чел.</t>
  </si>
  <si>
    <t>Количество проведенных мероприятий, посвященных Дню русского языка, ед</t>
  </si>
  <si>
    <t>Количество аналитических отчетов по проведению социального исследования, ед.</t>
  </si>
  <si>
    <t>Приложение 3 к пояснительной записке</t>
  </si>
  <si>
    <t>Основное мероприятие 1.1. Совершенствование системы управления в координации органов местного самоуправления при реализации национальной политики в Кунгурском муниципальном округе</t>
  </si>
  <si>
    <t>Количество аналитических отчетов по проведению мониторинга межнациональных и межконфессиональных процессов, ед.</t>
  </si>
  <si>
    <t>Количество проведенных совещаний с представителями диаспор (национальных объединений) и работодателями, использующими труд и иностранных граждан, ед</t>
  </si>
  <si>
    <t>2026 год</t>
  </si>
  <si>
    <t>2027 год</t>
  </si>
  <si>
    <t>Муниципальная программа «Гармонизация межнациональных и межконфессиональных отношений на территории Кунгурского муниципального округа Пермского края», в том числе:</t>
  </si>
  <si>
    <t>2028 год</t>
  </si>
  <si>
    <t>« Гармонизация межнациональных и межконфессиональных отношений на территории Кунгурского муниципального округа Пермского края»                        на 2025-2028 годы</t>
  </si>
  <si>
    <t>Количество проведенных совещаний, семинаров, круглых столов по вопросам предупреждения межнациональных конфликтов, ед.</t>
  </si>
  <si>
    <t>Количество заседаний рабочей группы оперативного реагирования на конфликтные и предконфликтные ситуации, ед.</t>
  </si>
  <si>
    <t>Участие делегаций Кунгурского муниципального округа в ярмарках, выставках и форумах, ед.</t>
  </si>
  <si>
    <t>Количество проведенных традиционных народных праздников, массовых мероприятий и акций, для народов России, проживающих на территории Кунгурского муниципального округа, ед.</t>
  </si>
  <si>
    <t>Количество проведенных торжественных мероприятий, приуроченных к памятным датам в истории народов России, ед.</t>
  </si>
  <si>
    <t>Количество проведенных мероприятий по поддержке национальных видов спорта, ед.</t>
  </si>
  <si>
    <t>Количество публикаций о планируемых и проведенных мероприятиях в области межнациональных и межконфессиональных отношений, ед.</t>
  </si>
  <si>
    <t>Количество муниципальных служащих, прошедших обучение по вопросам межнациональных отношений, ед.</t>
  </si>
  <si>
    <t xml:space="preserve"> Мероприятие 1.3.2. Организация и прове-дение торжественных мероприятий, приурочен-ных к памятным датам в истории народов России</t>
  </si>
  <si>
    <t xml:space="preserve"> Мероприятие 1.3.4. Организация и проведе-ние мероприятий по поддержке национальных видов спорта</t>
  </si>
  <si>
    <t xml:space="preserve"> Мероприятие 1.3.1. Организация и прове-дение традиционных народных праздников, массовых мероприятий и культурных акций для народов России, прожи-вающих на территории Кунгурского муниципального округа</t>
  </si>
  <si>
    <t xml:space="preserve"> Мероприятие 1.2.3. Реализация образователь-ных и воспитательных мероприятий, направлен-ных на распространение знаний о народах России</t>
  </si>
  <si>
    <t xml:space="preserve"> Мероприятие 1.2.2. Обучение муниципаль-ных служащих по вопро-сам межнациональных отношений</t>
  </si>
  <si>
    <t xml:space="preserve"> Мероприятие 1.2.1. Информирование населе-ния через средства массовой информации Кунгурского муниципаль-ного округа о планируе-мых и проведенных мероприятиях в области межнациональных и межконфессиональных отношений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</si>
</sst>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/>
    <xf numFmtId="4" fontId="1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zoomScale="60" zoomScaleNormal="100" workbookViewId="0">
      <selection activeCell="F1" sqref="A1:I47"/>
    </sheetView>
  </sheetViews>
  <sheetFormatPr defaultColWidth="9.140625" defaultRowHeight="15.75" x14ac:dyDescent="0.25"/>
  <cols>
    <col min="1" max="1" width="26.28515625" style="1" customWidth="1"/>
    <col min="2" max="2" width="14.42578125" style="1" customWidth="1"/>
    <col min="3" max="3" width="14.28515625" style="1" customWidth="1"/>
    <col min="4" max="4" width="13.85546875" style="1" customWidth="1"/>
    <col min="5" max="5" width="14" style="1" customWidth="1"/>
    <col min="6" max="6" width="36" style="1" customWidth="1"/>
    <col min="7" max="7" width="10.85546875" style="1" customWidth="1"/>
    <col min="8" max="8" width="11.140625" style="1" customWidth="1"/>
    <col min="9" max="9" width="10.85546875" style="1" customWidth="1"/>
    <col min="10" max="16384" width="9.140625" style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4" t="s">
        <v>31</v>
      </c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.75" customHeight="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32.25" customHeight="1" x14ac:dyDescent="0.25">
      <c r="A4" s="6" t="s">
        <v>39</v>
      </c>
      <c r="B4" s="6"/>
      <c r="C4" s="6"/>
      <c r="D4" s="6"/>
      <c r="E4" s="6"/>
      <c r="F4" s="6"/>
      <c r="G4" s="6"/>
      <c r="H4" s="6"/>
      <c r="I4" s="6"/>
    </row>
    <row r="5" spans="1:9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ht="26.25" customHeight="1" x14ac:dyDescent="0.25">
      <c r="A6" s="8" t="s">
        <v>2</v>
      </c>
      <c r="B6" s="8" t="s">
        <v>3</v>
      </c>
      <c r="C6" s="8"/>
      <c r="D6" s="8"/>
      <c r="E6" s="8"/>
      <c r="F6" s="8" t="s">
        <v>8</v>
      </c>
      <c r="G6" s="8"/>
      <c r="H6" s="8"/>
      <c r="I6" s="8"/>
    </row>
    <row r="7" spans="1:9" ht="19.5" customHeight="1" x14ac:dyDescent="0.25">
      <c r="A7" s="8"/>
      <c r="B7" s="9" t="s">
        <v>0</v>
      </c>
      <c r="C7" s="9" t="s">
        <v>35</v>
      </c>
      <c r="D7" s="9" t="s">
        <v>36</v>
      </c>
      <c r="E7" s="9" t="s">
        <v>38</v>
      </c>
      <c r="F7" s="9" t="s">
        <v>9</v>
      </c>
      <c r="G7" s="9" t="s">
        <v>35</v>
      </c>
      <c r="H7" s="9" t="s">
        <v>36</v>
      </c>
      <c r="I7" s="9" t="s">
        <v>38</v>
      </c>
    </row>
    <row r="8" spans="1:9" ht="10.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1">
        <v>9</v>
      </c>
    </row>
    <row r="9" spans="1:9" ht="38.25" x14ac:dyDescent="0.25">
      <c r="A9" s="12" t="s">
        <v>37</v>
      </c>
      <c r="B9" s="13">
        <f>B12+B26+B34</f>
        <v>300000</v>
      </c>
      <c r="C9" s="13">
        <f t="shared" ref="C9:E9" si="0">C12+C26+C34</f>
        <v>300000</v>
      </c>
      <c r="D9" s="13">
        <f t="shared" si="0"/>
        <v>300000</v>
      </c>
      <c r="E9" s="13">
        <f t="shared" si="0"/>
        <v>300000</v>
      </c>
      <c r="F9" s="9" t="s">
        <v>22</v>
      </c>
      <c r="G9" s="10">
        <v>86</v>
      </c>
      <c r="H9" s="11">
        <v>88</v>
      </c>
      <c r="I9" s="11">
        <v>88</v>
      </c>
    </row>
    <row r="10" spans="1:9" ht="63.75" x14ac:dyDescent="0.25">
      <c r="A10" s="12"/>
      <c r="B10" s="13"/>
      <c r="C10" s="13"/>
      <c r="D10" s="13"/>
      <c r="E10" s="13"/>
      <c r="F10" s="9" t="s">
        <v>21</v>
      </c>
      <c r="G10" s="10">
        <v>85</v>
      </c>
      <c r="H10" s="11">
        <v>86</v>
      </c>
      <c r="I10" s="11">
        <v>86</v>
      </c>
    </row>
    <row r="11" spans="1:9" ht="51" x14ac:dyDescent="0.25">
      <c r="A11" s="12"/>
      <c r="B11" s="14"/>
      <c r="C11" s="14"/>
      <c r="D11" s="14"/>
      <c r="E11" s="14"/>
      <c r="F11" s="9" t="s">
        <v>24</v>
      </c>
      <c r="G11" s="10">
        <v>84</v>
      </c>
      <c r="H11" s="10">
        <v>88</v>
      </c>
      <c r="I11" s="10">
        <v>88</v>
      </c>
    </row>
    <row r="12" spans="1:9" ht="51" x14ac:dyDescent="0.25">
      <c r="A12" s="15" t="s">
        <v>32</v>
      </c>
      <c r="B12" s="16">
        <f>SUM(B19:B24)</f>
        <v>0</v>
      </c>
      <c r="C12" s="16">
        <f>SUM(C19:C24)</f>
        <v>0</v>
      </c>
      <c r="D12" s="16">
        <f>SUM(D19:D24)</f>
        <v>0</v>
      </c>
      <c r="E12" s="16">
        <f>SUM(E19:E24)</f>
        <v>0</v>
      </c>
      <c r="F12" s="10" t="s">
        <v>33</v>
      </c>
      <c r="G12" s="10">
        <v>4</v>
      </c>
      <c r="H12" s="10">
        <v>4</v>
      </c>
      <c r="I12" s="10">
        <v>4</v>
      </c>
    </row>
    <row r="13" spans="1:9" ht="38.25" x14ac:dyDescent="0.25">
      <c r="A13" s="17"/>
      <c r="B13" s="16"/>
      <c r="C13" s="16"/>
      <c r="D13" s="16"/>
      <c r="E13" s="16"/>
      <c r="F13" s="10" t="s">
        <v>30</v>
      </c>
      <c r="G13" s="10">
        <v>1</v>
      </c>
      <c r="H13" s="10">
        <v>1</v>
      </c>
      <c r="I13" s="10">
        <v>1</v>
      </c>
    </row>
    <row r="14" spans="1:9" ht="51" x14ac:dyDescent="0.25">
      <c r="A14" s="17"/>
      <c r="B14" s="16"/>
      <c r="C14" s="16"/>
      <c r="D14" s="16"/>
      <c r="E14" s="16"/>
      <c r="F14" s="10" t="s">
        <v>41</v>
      </c>
      <c r="G14" s="10">
        <v>4</v>
      </c>
      <c r="H14" s="10">
        <v>4</v>
      </c>
      <c r="I14" s="10">
        <v>4</v>
      </c>
    </row>
    <row r="15" spans="1:9" ht="38.25" x14ac:dyDescent="0.25">
      <c r="A15" s="17"/>
      <c r="B15" s="16"/>
      <c r="C15" s="16"/>
      <c r="D15" s="16"/>
      <c r="E15" s="16"/>
      <c r="F15" s="10" t="s">
        <v>25</v>
      </c>
      <c r="G15" s="10">
        <v>3</v>
      </c>
      <c r="H15" s="10">
        <v>3</v>
      </c>
      <c r="I15" s="10">
        <v>3</v>
      </c>
    </row>
    <row r="16" spans="1:9" ht="51" x14ac:dyDescent="0.25">
      <c r="A16" s="17"/>
      <c r="B16" s="16"/>
      <c r="C16" s="16"/>
      <c r="D16" s="16"/>
      <c r="E16" s="16"/>
      <c r="F16" s="10" t="s">
        <v>40</v>
      </c>
      <c r="G16" s="10">
        <v>4</v>
      </c>
      <c r="H16" s="10">
        <v>4</v>
      </c>
      <c r="I16" s="10">
        <v>4</v>
      </c>
    </row>
    <row r="17" spans="1:9" ht="63.75" x14ac:dyDescent="0.25">
      <c r="A17" s="17"/>
      <c r="B17" s="16"/>
      <c r="C17" s="16"/>
      <c r="D17" s="16"/>
      <c r="E17" s="16"/>
      <c r="F17" s="10" t="s">
        <v>26</v>
      </c>
      <c r="G17" s="10">
        <v>1</v>
      </c>
      <c r="H17" s="10">
        <v>1</v>
      </c>
      <c r="I17" s="10">
        <v>1</v>
      </c>
    </row>
    <row r="18" spans="1:9" ht="63.75" x14ac:dyDescent="0.25">
      <c r="A18" s="18"/>
      <c r="B18" s="16"/>
      <c r="C18" s="16"/>
      <c r="D18" s="16"/>
      <c r="E18" s="16"/>
      <c r="F18" s="10" t="s">
        <v>34</v>
      </c>
      <c r="G18" s="10">
        <v>1</v>
      </c>
      <c r="H18" s="10">
        <v>1</v>
      </c>
      <c r="I18" s="10">
        <v>1</v>
      </c>
    </row>
    <row r="19" spans="1:9" ht="102" x14ac:dyDescent="0.25">
      <c r="A19" s="19" t="s">
        <v>11</v>
      </c>
      <c r="B19" s="20" t="s">
        <v>10</v>
      </c>
      <c r="C19" s="21"/>
      <c r="D19" s="21"/>
      <c r="E19" s="22"/>
      <c r="F19" s="23"/>
      <c r="G19" s="23"/>
      <c r="H19" s="23"/>
      <c r="I19" s="23"/>
    </row>
    <row r="20" spans="1:9" ht="63.75" x14ac:dyDescent="0.25">
      <c r="A20" s="19" t="s">
        <v>23</v>
      </c>
      <c r="B20" s="24">
        <v>0</v>
      </c>
      <c r="C20" s="24">
        <v>0</v>
      </c>
      <c r="D20" s="24">
        <v>0</v>
      </c>
      <c r="E20" s="24">
        <v>0</v>
      </c>
      <c r="F20" s="23"/>
      <c r="G20" s="23"/>
      <c r="H20" s="23"/>
      <c r="I20" s="23"/>
    </row>
    <row r="21" spans="1:9" ht="76.5" x14ac:dyDescent="0.25">
      <c r="A21" s="19" t="s">
        <v>12</v>
      </c>
      <c r="B21" s="25" t="s">
        <v>10</v>
      </c>
      <c r="C21" s="26"/>
      <c r="D21" s="26"/>
      <c r="E21" s="27"/>
      <c r="F21" s="23"/>
      <c r="G21" s="23"/>
      <c r="H21" s="23"/>
      <c r="I21" s="23"/>
    </row>
    <row r="22" spans="1:9" ht="89.25" x14ac:dyDescent="0.25">
      <c r="A22" s="19" t="s">
        <v>13</v>
      </c>
      <c r="B22" s="25" t="s">
        <v>10</v>
      </c>
      <c r="C22" s="26"/>
      <c r="D22" s="26"/>
      <c r="E22" s="27"/>
      <c r="F22" s="23"/>
      <c r="G22" s="23"/>
      <c r="H22" s="23"/>
      <c r="I22" s="23"/>
    </row>
    <row r="23" spans="1:9" ht="89.25" x14ac:dyDescent="0.25">
      <c r="A23" s="19" t="s">
        <v>14</v>
      </c>
      <c r="B23" s="25" t="s">
        <v>10</v>
      </c>
      <c r="C23" s="26"/>
      <c r="D23" s="26"/>
      <c r="E23" s="27"/>
      <c r="F23" s="23"/>
      <c r="G23" s="23"/>
      <c r="H23" s="23"/>
      <c r="I23" s="23"/>
    </row>
    <row r="24" spans="1:9" ht="102" x14ac:dyDescent="0.25">
      <c r="A24" s="19" t="s">
        <v>15</v>
      </c>
      <c r="B24" s="25" t="s">
        <v>10</v>
      </c>
      <c r="C24" s="26"/>
      <c r="D24" s="26"/>
      <c r="E24" s="27"/>
      <c r="F24" s="23"/>
      <c r="G24" s="23"/>
      <c r="H24" s="23"/>
      <c r="I24" s="23"/>
    </row>
    <row r="25" spans="1:9" ht="89.25" x14ac:dyDescent="0.25">
      <c r="A25" s="28" t="s">
        <v>16</v>
      </c>
      <c r="B25" s="25" t="s">
        <v>10</v>
      </c>
      <c r="C25" s="26"/>
      <c r="D25" s="26"/>
      <c r="E25" s="27"/>
      <c r="F25" s="23"/>
      <c r="G25" s="23"/>
      <c r="H25" s="23"/>
      <c r="I25" s="23"/>
    </row>
    <row r="26" spans="1:9" ht="51" x14ac:dyDescent="0.25">
      <c r="A26" s="12" t="s">
        <v>17</v>
      </c>
      <c r="B26" s="29">
        <f>SUM(B30:B33)</f>
        <v>120000</v>
      </c>
      <c r="C26" s="29">
        <f t="shared" ref="C26:E26" si="1">SUM(C30:C33)</f>
        <v>120000</v>
      </c>
      <c r="D26" s="29">
        <f t="shared" si="1"/>
        <v>120000</v>
      </c>
      <c r="E26" s="29">
        <f t="shared" si="1"/>
        <v>120000</v>
      </c>
      <c r="F26" s="9" t="s">
        <v>46</v>
      </c>
      <c r="G26" s="9">
        <v>20</v>
      </c>
      <c r="H26" s="9">
        <v>20</v>
      </c>
      <c r="I26" s="30">
        <v>20</v>
      </c>
    </row>
    <row r="27" spans="1:9" ht="38.25" x14ac:dyDescent="0.25">
      <c r="A27" s="12"/>
      <c r="B27" s="29"/>
      <c r="C27" s="29"/>
      <c r="D27" s="29"/>
      <c r="E27" s="29"/>
      <c r="F27" s="9" t="s">
        <v>47</v>
      </c>
      <c r="G27" s="9">
        <v>1</v>
      </c>
      <c r="H27" s="9">
        <v>1</v>
      </c>
      <c r="I27" s="30">
        <v>1</v>
      </c>
    </row>
    <row r="28" spans="1:9" ht="38.25" x14ac:dyDescent="0.25">
      <c r="A28" s="12"/>
      <c r="B28" s="29"/>
      <c r="C28" s="29"/>
      <c r="D28" s="29"/>
      <c r="E28" s="29"/>
      <c r="F28" s="9" t="s">
        <v>27</v>
      </c>
      <c r="G28" s="9">
        <v>2</v>
      </c>
      <c r="H28" s="9">
        <v>2</v>
      </c>
      <c r="I28" s="30">
        <v>2</v>
      </c>
    </row>
    <row r="29" spans="1:9" ht="38.25" x14ac:dyDescent="0.25">
      <c r="A29" s="12"/>
      <c r="B29" s="29"/>
      <c r="C29" s="29"/>
      <c r="D29" s="29"/>
      <c r="E29" s="29"/>
      <c r="F29" s="9" t="s">
        <v>42</v>
      </c>
      <c r="G29" s="9">
        <v>4</v>
      </c>
      <c r="H29" s="9">
        <v>4</v>
      </c>
      <c r="I29" s="30">
        <v>4</v>
      </c>
    </row>
    <row r="30" spans="1:9" ht="127.5" x14ac:dyDescent="0.25">
      <c r="A30" s="19" t="s">
        <v>53</v>
      </c>
      <c r="B30" s="31">
        <v>30000</v>
      </c>
      <c r="C30" s="31">
        <v>30000</v>
      </c>
      <c r="D30" s="31">
        <v>30000</v>
      </c>
      <c r="E30" s="31">
        <v>30000</v>
      </c>
      <c r="F30" s="23"/>
      <c r="G30" s="23"/>
      <c r="H30" s="23"/>
      <c r="I30" s="23"/>
    </row>
    <row r="31" spans="1:9" ht="51" x14ac:dyDescent="0.25">
      <c r="A31" s="19" t="s">
        <v>52</v>
      </c>
      <c r="B31" s="31">
        <v>0</v>
      </c>
      <c r="C31" s="31">
        <v>0</v>
      </c>
      <c r="D31" s="31">
        <v>0</v>
      </c>
      <c r="E31" s="32">
        <v>0</v>
      </c>
      <c r="F31" s="23"/>
      <c r="G31" s="23"/>
      <c r="H31" s="23"/>
      <c r="I31" s="23"/>
    </row>
    <row r="32" spans="1:9" ht="76.5" x14ac:dyDescent="0.25">
      <c r="A32" s="19" t="s">
        <v>51</v>
      </c>
      <c r="B32" s="31">
        <v>20000</v>
      </c>
      <c r="C32" s="31">
        <v>20000</v>
      </c>
      <c r="D32" s="31">
        <v>20000</v>
      </c>
      <c r="E32" s="31">
        <v>20000</v>
      </c>
      <c r="F32" s="23"/>
      <c r="G32" s="23"/>
      <c r="H32" s="23"/>
      <c r="I32" s="23"/>
    </row>
    <row r="33" spans="1:9" ht="63.75" x14ac:dyDescent="0.25">
      <c r="A33" s="19" t="s">
        <v>18</v>
      </c>
      <c r="B33" s="31">
        <v>70000</v>
      </c>
      <c r="C33" s="31">
        <v>70000</v>
      </c>
      <c r="D33" s="31">
        <v>70000</v>
      </c>
      <c r="E33" s="31">
        <v>70000</v>
      </c>
      <c r="F33" s="23"/>
      <c r="G33" s="23"/>
      <c r="H33" s="23"/>
      <c r="I33" s="23"/>
    </row>
    <row r="34" spans="1:9" ht="63.75" x14ac:dyDescent="0.25">
      <c r="A34" s="15" t="s">
        <v>19</v>
      </c>
      <c r="B34" s="33">
        <f>SUM(B39:B43)</f>
        <v>180000</v>
      </c>
      <c r="C34" s="33">
        <f>SUM(C39:C43)</f>
        <v>180000</v>
      </c>
      <c r="D34" s="33">
        <f t="shared" ref="D34:E34" si="2">SUM(D39:D43)</f>
        <v>180000</v>
      </c>
      <c r="E34" s="33">
        <f t="shared" si="2"/>
        <v>180000</v>
      </c>
      <c r="F34" s="9" t="s">
        <v>43</v>
      </c>
      <c r="G34" s="9">
        <v>2</v>
      </c>
      <c r="H34" s="9">
        <v>2</v>
      </c>
      <c r="I34" s="30">
        <v>2</v>
      </c>
    </row>
    <row r="35" spans="1:9" ht="76.5" x14ac:dyDescent="0.25">
      <c r="A35" s="17"/>
      <c r="B35" s="34"/>
      <c r="C35" s="34"/>
      <c r="D35" s="34"/>
      <c r="E35" s="34"/>
      <c r="F35" s="9" t="s">
        <v>28</v>
      </c>
      <c r="G35" s="9">
        <v>1000</v>
      </c>
      <c r="H35" s="9">
        <v>1000</v>
      </c>
      <c r="I35" s="30">
        <v>1000</v>
      </c>
    </row>
    <row r="36" spans="1:9" ht="39" x14ac:dyDescent="0.25">
      <c r="A36" s="17"/>
      <c r="B36" s="34"/>
      <c r="C36" s="34"/>
      <c r="D36" s="34"/>
      <c r="E36" s="34"/>
      <c r="F36" s="35" t="s">
        <v>44</v>
      </c>
      <c r="G36" s="9">
        <v>2</v>
      </c>
      <c r="H36" s="9">
        <v>2</v>
      </c>
      <c r="I36" s="30">
        <v>2</v>
      </c>
    </row>
    <row r="37" spans="1:9" ht="25.5" x14ac:dyDescent="0.25">
      <c r="A37" s="17"/>
      <c r="B37" s="34"/>
      <c r="C37" s="34"/>
      <c r="D37" s="34"/>
      <c r="E37" s="34"/>
      <c r="F37" s="9" t="s">
        <v>29</v>
      </c>
      <c r="G37" s="9">
        <v>2</v>
      </c>
      <c r="H37" s="9">
        <v>2</v>
      </c>
      <c r="I37" s="30">
        <v>2</v>
      </c>
    </row>
    <row r="38" spans="1:9" ht="38.25" x14ac:dyDescent="0.25">
      <c r="A38" s="18"/>
      <c r="B38" s="36"/>
      <c r="C38" s="36"/>
      <c r="D38" s="36"/>
      <c r="E38" s="36"/>
      <c r="F38" s="9" t="s">
        <v>45</v>
      </c>
      <c r="G38" s="9">
        <v>1</v>
      </c>
      <c r="H38" s="9">
        <v>1</v>
      </c>
      <c r="I38" s="30">
        <v>1</v>
      </c>
    </row>
    <row r="39" spans="1:9" ht="155.25" customHeight="1" x14ac:dyDescent="0.25">
      <c r="A39" s="37" t="s">
        <v>50</v>
      </c>
      <c r="B39" s="33">
        <v>80000</v>
      </c>
      <c r="C39" s="33">
        <v>80000</v>
      </c>
      <c r="D39" s="33">
        <v>80000</v>
      </c>
      <c r="E39" s="33">
        <v>80000</v>
      </c>
      <c r="F39" s="38"/>
      <c r="G39" s="38"/>
      <c r="H39" s="38"/>
      <c r="I39" s="38"/>
    </row>
    <row r="40" spans="1:9" x14ac:dyDescent="0.25">
      <c r="A40" s="39"/>
      <c r="B40" s="36"/>
      <c r="C40" s="36"/>
      <c r="D40" s="36"/>
      <c r="E40" s="36"/>
      <c r="F40" s="40"/>
      <c r="G40" s="40"/>
      <c r="H40" s="40"/>
      <c r="I40" s="40"/>
    </row>
    <row r="41" spans="1:9" ht="76.5" x14ac:dyDescent="0.25">
      <c r="A41" s="19" t="s">
        <v>48</v>
      </c>
      <c r="B41" s="31">
        <v>50000</v>
      </c>
      <c r="C41" s="31">
        <v>50000</v>
      </c>
      <c r="D41" s="31">
        <v>50000</v>
      </c>
      <c r="E41" s="31">
        <v>50000</v>
      </c>
      <c r="F41" s="23"/>
      <c r="G41" s="23"/>
      <c r="H41" s="23"/>
      <c r="I41" s="23"/>
    </row>
    <row r="42" spans="1:9" ht="51" x14ac:dyDescent="0.25">
      <c r="A42" s="19" t="s">
        <v>20</v>
      </c>
      <c r="B42" s="31">
        <v>10000</v>
      </c>
      <c r="C42" s="31">
        <v>10000</v>
      </c>
      <c r="D42" s="31">
        <v>10000</v>
      </c>
      <c r="E42" s="31">
        <v>10000</v>
      </c>
      <c r="F42" s="23"/>
      <c r="G42" s="23"/>
      <c r="H42" s="23"/>
      <c r="I42" s="23"/>
    </row>
    <row r="43" spans="1:9" ht="51" x14ac:dyDescent="0.25">
      <c r="A43" s="19" t="s">
        <v>49</v>
      </c>
      <c r="B43" s="31">
        <v>40000</v>
      </c>
      <c r="C43" s="31">
        <v>40000</v>
      </c>
      <c r="D43" s="31">
        <v>40000</v>
      </c>
      <c r="E43" s="31">
        <v>40000</v>
      </c>
      <c r="F43" s="23"/>
      <c r="G43" s="23"/>
      <c r="H43" s="23"/>
      <c r="I43" s="23"/>
    </row>
    <row r="44" spans="1:9" x14ac:dyDescent="0.25">
      <c r="A44" s="23" t="s">
        <v>4</v>
      </c>
      <c r="B44" s="41"/>
      <c r="C44" s="41"/>
      <c r="D44" s="41"/>
      <c r="E44" s="41"/>
      <c r="F44" s="3"/>
      <c r="G44" s="3"/>
      <c r="H44" s="3"/>
      <c r="I44" s="3"/>
    </row>
    <row r="45" spans="1:9" x14ac:dyDescent="0.25">
      <c r="A45" s="23" t="s">
        <v>5</v>
      </c>
      <c r="B45" s="42">
        <f>B9</f>
        <v>300000</v>
      </c>
      <c r="C45" s="42">
        <f t="shared" ref="C45:E45" si="3">C9</f>
        <v>300000</v>
      </c>
      <c r="D45" s="42">
        <f t="shared" si="3"/>
        <v>300000</v>
      </c>
      <c r="E45" s="42">
        <f t="shared" si="3"/>
        <v>300000</v>
      </c>
      <c r="F45" s="3"/>
      <c r="G45" s="3"/>
      <c r="H45" s="3"/>
      <c r="I45" s="3"/>
    </row>
    <row r="46" spans="1:9" x14ac:dyDescent="0.25">
      <c r="A46" s="23" t="s">
        <v>6</v>
      </c>
      <c r="B46" s="43"/>
      <c r="C46" s="43"/>
      <c r="D46" s="43"/>
      <c r="E46" s="43"/>
      <c r="F46" s="3"/>
      <c r="G46" s="3"/>
      <c r="H46" s="3"/>
      <c r="I46" s="3"/>
    </row>
    <row r="47" spans="1:9" x14ac:dyDescent="0.25">
      <c r="A47" s="23" t="s">
        <v>7</v>
      </c>
      <c r="B47" s="43"/>
      <c r="C47" s="43"/>
      <c r="D47" s="43"/>
      <c r="E47" s="43"/>
      <c r="F47" s="3"/>
      <c r="G47" s="3"/>
      <c r="H47" s="3"/>
      <c r="I47" s="3"/>
    </row>
    <row r="48" spans="1:9" x14ac:dyDescent="0.25">
      <c r="B48" s="2"/>
      <c r="C48" s="2"/>
      <c r="D48" s="2"/>
      <c r="E48" s="2"/>
    </row>
  </sheetData>
  <mergeCells count="40">
    <mergeCell ref="F39:F40"/>
    <mergeCell ref="G39:G40"/>
    <mergeCell ref="H39:H40"/>
    <mergeCell ref="I39:I40"/>
    <mergeCell ref="A34:A38"/>
    <mergeCell ref="B34:B38"/>
    <mergeCell ref="C34:C38"/>
    <mergeCell ref="D34:D38"/>
    <mergeCell ref="E34:E38"/>
    <mergeCell ref="A39:A40"/>
    <mergeCell ref="B39:B40"/>
    <mergeCell ref="C39:C40"/>
    <mergeCell ref="D39:D40"/>
    <mergeCell ref="E39:E40"/>
    <mergeCell ref="A3:I3"/>
    <mergeCell ref="A4:I4"/>
    <mergeCell ref="A6:A7"/>
    <mergeCell ref="B6:E6"/>
    <mergeCell ref="F6:I6"/>
    <mergeCell ref="A26:A29"/>
    <mergeCell ref="B26:B29"/>
    <mergeCell ref="C26:C29"/>
    <mergeCell ref="D26:D29"/>
    <mergeCell ref="E26:E29"/>
    <mergeCell ref="A9:A11"/>
    <mergeCell ref="B9:B11"/>
    <mergeCell ref="C9:C11"/>
    <mergeCell ref="D9:D11"/>
    <mergeCell ref="E9:E11"/>
    <mergeCell ref="A12:A18"/>
    <mergeCell ref="B12:B18"/>
    <mergeCell ref="C12:C18"/>
    <mergeCell ref="D12:D18"/>
    <mergeCell ref="E12:E18"/>
    <mergeCell ref="B25:E25"/>
    <mergeCell ref="B19:E19"/>
    <mergeCell ref="B22:E22"/>
    <mergeCell ref="B21:E21"/>
    <mergeCell ref="B23:E23"/>
    <mergeCell ref="B24:E24"/>
  </mergeCells>
  <pageMargins left="0.78740157480314965" right="0.78740157480314965" top="1.1811023622047245" bottom="0.39370078740157483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2025-11-01T04:07:23Z</dcterms:modified>
</cp:coreProperties>
</file>